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6" i="1"/>
</calcChain>
</file>

<file path=xl/sharedStrings.xml><?xml version="1.0" encoding="utf-8"?>
<sst xmlns="http://schemas.openxmlformats.org/spreadsheetml/2006/main" count="47" uniqueCount="28">
  <si>
    <t>CHI NHÁNH NGÂN HÀNG THÁI BÌNH DƯƠNG</t>
  </si>
  <si>
    <t>BẢNG TỔNG KẾT MUA BÁN VÀNG NGOẠI TỆ TRONG NGÀY 01/01/2018</t>
  </si>
  <si>
    <t>STT</t>
  </si>
  <si>
    <t xml:space="preserve">Mã Hàng </t>
  </si>
  <si>
    <t xml:space="preserve">Tên Hàng </t>
  </si>
  <si>
    <t xml:space="preserve">Số Lượng </t>
  </si>
  <si>
    <t>Đơn vị tính</t>
  </si>
  <si>
    <t>Mua</t>
  </si>
  <si>
    <t xml:space="preserve">Bán </t>
  </si>
  <si>
    <t xml:space="preserve">Đơn Giá 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</si>
  <si>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</si>
  <si>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</si>
  <si>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</si>
  <si>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</si>
  <si>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</si>
  <si>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</si>
  <si>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</si>
  <si>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</si>
  <si>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</si>
  <si>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</si>
  <si>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Tên hàng</t>
  </si>
  <si>
    <t>Đơn giá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</si>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</sst>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tabSelected="1" workbookViewId="0">
      <selection activeCell="J6" sqref="J6"/>
    </sheetView>
  </sheetViews>
  <sheetFormatPr defaultRowHeight="15" x14ac:dyDescent="0.25"/>
  <cols>
    <col min="2" max="2" width="8.85546875" customWidth="1"/>
    <col min="3" max="3" width="12.42578125" customWidth="1"/>
    <col min="4" max="4" width="11.85546875" customWidth="1"/>
    <col min="5" max="5" width="12.85546875" customWidth="1"/>
    <col min="6" max="6" width="11.5703125" customWidth="1"/>
    <col min="7" max="7" width="10.85546875" customWidth="1"/>
    <col min="8" max="8" width="12" customWidth="1"/>
    <col min="9" max="9" width="12.7109375" customWidth="1"/>
    <col min="10" max="10" width="10.42578125" customWidth="1"/>
    <col min="11" max="11" width="11.5703125" customWidth="1"/>
  </cols>
  <sheetData>
    <row r="2" spans="1:11" ht="16.5" x14ac:dyDescent="0.25">
      <c r="A2" s="1"/>
      <c r="B2" s="1"/>
      <c r="C2" s="6" t="s">
        <v>0</v>
      </c>
      <c r="D2" s="8"/>
      <c r="E2" s="8"/>
      <c r="F2" s="8"/>
      <c r="G2" s="8"/>
      <c r="H2" s="8"/>
      <c r="I2" s="8"/>
      <c r="J2" s="8"/>
    </row>
    <row r="3" spans="1:11" ht="16.5" x14ac:dyDescent="0.25">
      <c r="A3" s="1"/>
      <c r="B3" s="1"/>
      <c r="C3" s="6" t="s">
        <v>1</v>
      </c>
      <c r="D3" s="6"/>
      <c r="E3" s="6"/>
      <c r="F3" s="6"/>
      <c r="G3" s="6"/>
      <c r="H3" s="6"/>
      <c r="I3" s="6"/>
      <c r="J3" s="6"/>
    </row>
    <row r="4" spans="1:11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ht="16.5" x14ac:dyDescent="0.25">
      <c r="A5" s="1"/>
      <c r="B5" s="1"/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</row>
    <row r="6" spans="1:11" ht="16.5" x14ac:dyDescent="0.25">
      <c r="C6" s="2">
        <v>1</v>
      </c>
      <c r="D6" s="3" t="s">
        <v>11</v>
      </c>
      <c r="E6" s="3" t="str">
        <f>VLOOKUP(D6,$C$19:$F$24,2,FALSE)</f>
        <v>Vàng 99%</v>
      </c>
      <c r="F6" s="3">
        <v>5</v>
      </c>
      <c r="G6" s="3"/>
      <c r="H6" s="3" t="s">
        <v>17</v>
      </c>
      <c r="I6" s="3"/>
      <c r="J6" s="3"/>
      <c r="K6" s="3"/>
    </row>
    <row r="7" spans="1:11" ht="16.5" x14ac:dyDescent="0.25">
      <c r="C7" s="2">
        <v>2</v>
      </c>
      <c r="D7" s="3" t="s">
        <v>12</v>
      </c>
      <c r="E7" s="3" t="str">
        <f t="shared" ref="E7:E14" si="0">VLOOKUP(D7,$C$19:$F$24,2,FALSE)</f>
        <v>Vàng 97%</v>
      </c>
      <c r="F7" s="3">
        <v>12</v>
      </c>
      <c r="G7" s="3"/>
      <c r="H7" s="3"/>
      <c r="I7" s="3" t="s">
        <v>17</v>
      </c>
      <c r="J7" s="3"/>
      <c r="K7" s="3"/>
    </row>
    <row r="8" spans="1:11" ht="16.5" x14ac:dyDescent="0.25">
      <c r="C8" s="2">
        <v>3</v>
      </c>
      <c r="D8" s="3" t="s">
        <v>13</v>
      </c>
      <c r="E8" s="3" t="str">
        <f t="shared" si="0"/>
        <v>Đô La Mỹ</v>
      </c>
      <c r="F8" s="3">
        <v>1200</v>
      </c>
      <c r="G8" s="3"/>
      <c r="H8" s="3"/>
      <c r="I8" s="3" t="s">
        <v>17</v>
      </c>
      <c r="J8" s="3"/>
      <c r="K8" s="3"/>
    </row>
    <row r="9" spans="1:11" ht="16.5" x14ac:dyDescent="0.25">
      <c r="C9" s="2">
        <v>4</v>
      </c>
      <c r="D9" s="3" t="s">
        <v>14</v>
      </c>
      <c r="E9" s="3" t="str">
        <f t="shared" si="0"/>
        <v>franc Pháp</v>
      </c>
      <c r="F9" s="3">
        <v>5000</v>
      </c>
      <c r="G9" s="3"/>
      <c r="H9" s="3" t="s">
        <v>17</v>
      </c>
      <c r="I9" s="3"/>
      <c r="J9" s="3"/>
      <c r="K9" s="3"/>
    </row>
    <row r="10" spans="1:11" ht="16.5" x14ac:dyDescent="0.25">
      <c r="C10" s="2">
        <v>5</v>
      </c>
      <c r="D10" s="3" t="s">
        <v>12</v>
      </c>
      <c r="E10" s="3" t="str">
        <f t="shared" si="0"/>
        <v>Vàng 97%</v>
      </c>
      <c r="F10" s="3">
        <v>5</v>
      </c>
      <c r="G10" s="3"/>
      <c r="H10" s="3" t="s">
        <v>17</v>
      </c>
      <c r="I10" s="3"/>
      <c r="J10" s="3"/>
      <c r="K10" s="3"/>
    </row>
    <row r="11" spans="1:11" ht="16.5" x14ac:dyDescent="0.25">
      <c r="C11" s="2">
        <v>6</v>
      </c>
      <c r="D11" s="3" t="s">
        <v>15</v>
      </c>
      <c r="E11" s="3" t="str">
        <f t="shared" si="0"/>
        <v>Mác Đức</v>
      </c>
      <c r="F11" s="3">
        <v>4500</v>
      </c>
      <c r="G11" s="3"/>
      <c r="H11" s="3" t="s">
        <v>17</v>
      </c>
      <c r="I11" s="3"/>
      <c r="J11" s="3"/>
      <c r="K11" s="3"/>
    </row>
    <row r="12" spans="1:11" ht="16.5" x14ac:dyDescent="0.25">
      <c r="C12" s="2">
        <v>7</v>
      </c>
      <c r="D12" s="3" t="s">
        <v>16</v>
      </c>
      <c r="E12" s="3" t="str">
        <f t="shared" si="0"/>
        <v>Bảng Anh</v>
      </c>
      <c r="F12" s="3">
        <v>800</v>
      </c>
      <c r="G12" s="3"/>
      <c r="H12" s="3"/>
      <c r="I12" s="3" t="s">
        <v>17</v>
      </c>
      <c r="J12" s="3"/>
      <c r="K12" s="3"/>
    </row>
    <row r="13" spans="1:11" ht="16.5" x14ac:dyDescent="0.25">
      <c r="C13" s="2">
        <v>8</v>
      </c>
      <c r="D13" s="3" t="s">
        <v>13</v>
      </c>
      <c r="E13" s="3" t="str">
        <f t="shared" si="0"/>
        <v>Đô La Mỹ</v>
      </c>
      <c r="F13" s="3">
        <v>8000</v>
      </c>
      <c r="G13" s="3"/>
      <c r="H13" s="3" t="s">
        <v>17</v>
      </c>
      <c r="I13" s="3"/>
      <c r="J13" s="3"/>
      <c r="K13" s="3"/>
    </row>
    <row r="14" spans="1:11" ht="16.5" x14ac:dyDescent="0.25">
      <c r="C14" s="2">
        <v>9</v>
      </c>
      <c r="D14" s="3" t="s">
        <v>11</v>
      </c>
      <c r="E14" s="3" t="str">
        <f t="shared" si="0"/>
        <v>Vàng 99%</v>
      </c>
      <c r="F14" s="3">
        <v>28</v>
      </c>
      <c r="G14" s="3"/>
      <c r="H14" s="3" t="s">
        <v>17</v>
      </c>
      <c r="I14" s="3"/>
      <c r="J14" s="3"/>
      <c r="K14" s="3"/>
    </row>
    <row r="16" spans="1:11" ht="16.5" x14ac:dyDescent="0.25">
      <c r="C16" s="6" t="s">
        <v>18</v>
      </c>
      <c r="D16" s="6"/>
      <c r="E16" s="1"/>
      <c r="F16" s="1"/>
    </row>
    <row r="17" spans="3:6" ht="16.5" x14ac:dyDescent="0.25">
      <c r="C17" s="7" t="s">
        <v>19</v>
      </c>
      <c r="D17" s="7" t="s">
        <v>20</v>
      </c>
      <c r="E17" s="7" t="s">
        <v>21</v>
      </c>
      <c r="F17" s="7"/>
    </row>
    <row r="18" spans="3:6" ht="16.5" x14ac:dyDescent="0.25">
      <c r="C18" s="7"/>
      <c r="D18" s="7"/>
      <c r="E18" s="5" t="s">
        <v>7</v>
      </c>
      <c r="F18" s="5" t="s">
        <v>8</v>
      </c>
    </row>
    <row r="19" spans="3:6" ht="16.5" x14ac:dyDescent="0.25">
      <c r="C19" s="3" t="s">
        <v>11</v>
      </c>
      <c r="D19" s="3" t="s">
        <v>22</v>
      </c>
      <c r="E19" s="3">
        <v>5000000</v>
      </c>
      <c r="F19" s="3">
        <v>5040000</v>
      </c>
    </row>
    <row r="20" spans="3:6" ht="16.5" x14ac:dyDescent="0.25">
      <c r="C20" s="3" t="s">
        <v>12</v>
      </c>
      <c r="D20" s="3" t="s">
        <v>23</v>
      </c>
      <c r="E20" s="3">
        <v>4000000</v>
      </c>
      <c r="F20" s="3">
        <v>4940000</v>
      </c>
    </row>
    <row r="21" spans="3:6" ht="16.5" x14ac:dyDescent="0.25">
      <c r="C21" s="3" t="s">
        <v>13</v>
      </c>
      <c r="D21" s="3" t="s">
        <v>24</v>
      </c>
      <c r="E21" s="3">
        <v>1650</v>
      </c>
      <c r="F21" s="3">
        <v>11607</v>
      </c>
    </row>
    <row r="22" spans="3:6" ht="16.5" x14ac:dyDescent="0.25">
      <c r="C22" s="3" t="s">
        <v>16</v>
      </c>
      <c r="D22" s="3" t="s">
        <v>25</v>
      </c>
      <c r="E22" s="3">
        <v>8600</v>
      </c>
      <c r="F22" s="3">
        <v>18800</v>
      </c>
    </row>
    <row r="23" spans="3:6" ht="16.5" x14ac:dyDescent="0.25">
      <c r="C23" s="3" t="s">
        <v>15</v>
      </c>
      <c r="D23" s="3" t="s">
        <v>26</v>
      </c>
      <c r="E23" s="3">
        <v>5700</v>
      </c>
      <c r="F23" s="3">
        <v>5856</v>
      </c>
    </row>
    <row r="24" spans="3:6" ht="16.5" x14ac:dyDescent="0.25">
      <c r="C24" s="3" t="s">
        <v>14</v>
      </c>
      <c r="D24" s="3" t="s">
        <v>27</v>
      </c>
      <c r="E24" s="3">
        <v>2960</v>
      </c>
      <c r="F24" s="3">
        <v>3000</v>
      </c>
    </row>
  </sheetData>
  <mergeCells count="6">
    <mergeCell ref="C16:D16"/>
    <mergeCell ref="C17:C18"/>
    <mergeCell ref="D17:D18"/>
    <mergeCell ref="E17:F17"/>
    <mergeCell ref="C2:J2"/>
    <mergeCell ref="C3:J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2019-05-17T06:56:54Z</dcterms:created>
  <dcterms:modified xsi:type="dcterms:W3CDTF">2019-05-17T07:35:09Z</dcterms:modified>
</cp:coreProperties>
</file>